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crisisresponsenetwork.sharepoint.com/sites/RFPsGrants/Shared Documents/H2O Services TPA/2024 RFP Documentation/Submission Documents/Part B Documents/"/>
    </mc:Choice>
  </mc:AlternateContent>
  <xr:revisionPtr revIDLastSave="108" documentId="13_ncr:1_{DE2A41EA-CEFA-4659-94C5-7269968B5096}" xr6:coauthVersionLast="47" xr6:coauthVersionMax="47" xr10:uidLastSave="{F1BD2683-18F4-4AB4-830D-58F4B28AA4A9}"/>
  <bookViews>
    <workbookView xWindow="-120" yWindow="-120" windowWidth="29040" windowHeight="15840" activeTab="2" xr2:uid="{00000000-000D-0000-FFFF-FFFF00000000}"/>
  </bookViews>
  <sheets>
    <sheet name="Instructions" sheetId="2" r:id="rId1"/>
    <sheet name="Summary" sheetId="3" r:id="rId2"/>
    <sheet name="Fixed Prices" sheetId="4" r:id="rId3"/>
    <sheet name="Claim Pricing" sheetId="6" r:id="rId4"/>
  </sheets>
  <definedNames>
    <definedName name="_xlnm.Print_Area" localSheetId="2">'Fixed Prices'!$A$4:$H$34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3" l="1"/>
  <c r="G5" i="3" l="1"/>
  <c r="C14" i="4"/>
  <c r="E14" i="4"/>
  <c r="G14" i="4"/>
  <c r="F14" i="4"/>
  <c r="E5" i="3" l="1"/>
  <c r="F5" i="3"/>
  <c r="D14" i="4"/>
  <c r="D5" i="3" s="1"/>
  <c r="C5" i="3"/>
  <c r="B14" i="4"/>
  <c r="F9" i="3"/>
  <c r="E8" i="4"/>
  <c r="H8" i="4" s="1"/>
  <c r="E9" i="4"/>
  <c r="H9" i="4" s="1"/>
  <c r="E10" i="4"/>
  <c r="H10" i="4" s="1"/>
  <c r="E11" i="4"/>
  <c r="H11" i="4" s="1"/>
  <c r="E12" i="4"/>
  <c r="H12" i="4" s="1"/>
  <c r="E13" i="4"/>
  <c r="H13" i="4" s="1"/>
  <c r="E7" i="4"/>
  <c r="H7" i="4" s="1"/>
  <c r="D9" i="3"/>
  <c r="C9" i="3"/>
  <c r="B9" i="3"/>
  <c r="H14" i="4" l="1"/>
  <c r="B5" i="3"/>
</calcChain>
</file>

<file path=xl/sharedStrings.xml><?xml version="1.0" encoding="utf-8"?>
<sst xmlns="http://schemas.openxmlformats.org/spreadsheetml/2006/main" count="50" uniqueCount="34">
  <si>
    <t>Overview:</t>
  </si>
  <si>
    <t>The Offeror is responsible for providing cost estimates within the Fixed Prices tab, while the Summary tab simply rolls up the information provided in the Fixed Prices tab. For all cells which are yellow in color, the Offeror is responsible for providing a response. For all cells which are blue in color, the Offeror should not provide a response, as these cells are either not applicable or serve as sub-totals and totals.</t>
  </si>
  <si>
    <t>Summary Tab:</t>
  </si>
  <si>
    <t>This tab is used to roll up the information provided in the Fixed Prices tab.</t>
  </si>
  <si>
    <t>Fixed Prices Tab:</t>
  </si>
  <si>
    <t>Year 1</t>
  </si>
  <si>
    <t>Year 2</t>
  </si>
  <si>
    <t>Year 3</t>
  </si>
  <si>
    <t>Sub-Total</t>
  </si>
  <si>
    <t>Total</t>
  </si>
  <si>
    <t>Total:</t>
  </si>
  <si>
    <t>Option Year 4</t>
  </si>
  <si>
    <t>All start up activities and costs are limited to year one (1) and should include the costs for deliverable development and all costs necessary to implement all services defined within the RFP.
Operations costs should be fixed across year two (2) and year three (3). 
Option years four (4) and five (5) may increase accordingly.</t>
  </si>
  <si>
    <t>Per Claim Prices Tab:</t>
  </si>
  <si>
    <t>Per Claim</t>
  </si>
  <si>
    <t xml:space="preserve"> Claim Cost Proposal</t>
  </si>
  <si>
    <t>Per Claim Processing Costs</t>
  </si>
  <si>
    <t xml:space="preserve">Per Claim Pricing </t>
  </si>
  <si>
    <t>Per Claim Pricing Assumptions</t>
  </si>
  <si>
    <t>Fixed Price Assumptions</t>
  </si>
  <si>
    <t xml:space="preserve">Include the cost of individual claim handling </t>
  </si>
  <si>
    <t>Establish Member Eligibility and Monitor Receipt of Services</t>
  </si>
  <si>
    <t>Establish Network of H2O Providers</t>
  </si>
  <si>
    <t>Provide Claims Clearinghouse Services</t>
  </si>
  <si>
    <t>Provide Data Analytics and Evaluation</t>
  </si>
  <si>
    <t>Fraud Waste and Abuse</t>
  </si>
  <si>
    <t>Grievances and Appeals</t>
  </si>
  <si>
    <t>Scope of Work:</t>
  </si>
  <si>
    <t>Provide Technical Assistance to H2O Providers / Call Center Support</t>
  </si>
  <si>
    <t xml:space="preserve"> Cost Proposal Summary</t>
  </si>
  <si>
    <t>Option Year 5</t>
  </si>
  <si>
    <t>Fixed Prices</t>
  </si>
  <si>
    <t xml:space="preserve">-Scope of work was created assuming that $13.5M/Year were available for H2O infrastructure spending. Solari is willing to negotiate based on ramping services or overall budget availability. 
- Based on available data from the SMI Determination Process at Solari, Solari anticipates Housing Specialists will be able to manage a caseload of 45 members to 1 FTE per month. With 9 FTEs dedicated to the process, approximately 400 H2O Eligibility Determinations and Care Coordination handoffs will be completed per month. 
- Resolving and verifying the high backlog volume of potentially eligible members is logistically difficult to accomplish in the 6 months outlined in the RFP Q&amp;A. (15,000 Determinations divided by 6 months divided by 45 determinations per month = 55 FTEs needed). Solari intends to use staff identified in this RFP (9 Housing Specialists + any staff with available bandwidth from the H2O department) to process the backlog incrementally at a mutually agreed upon cadence and can adjust the budget assumptions if needed.
- Approximately 20 providers onboarded initially. Provider onboarding will occur in cohorts of 5-10 providers reaching approximately 50 providers total. Network staff, inclusive of Workforce Development, FWA and Housing Coordinators, Credentialing, Compliance staff requirements correlate to the geographical heat map of SMI Determinations where members need service providers to fulfill the terms of the contract.
- Approximately 1,400 members will be receive H2O services in year 1 and 2,with 800 members in years 2-5. 
- Approximately 50,000 claims will be submitted in year 1 and 100,000 claims in years 2-5. 
- Some infrastructure builds and technical assistance opportunities represent value-add options. These projects are open to negotiation if needed: SHA API Data Exchange Build (CMP-022)(500k implementation, 50k ongoing), CSH Provider Training Technical Assistance (PM-001) (200k implementation, 100k ongoing), DWEL-AZ Support (CPM-019,020,021) (100k implementation, 250k ongoing), Health Management Associates Program Evaluation (CPM-027) (100k implementation, 100k ongoing)
-Totals in cells C14 and D14 were incorrectly calculating by omitting C12-C13 and D12-D13 in Exhibit C Template from RFP. Solari corrected the formula to show a total for all services.
-On summary Tab, G5, is incorrectly calculating by omitting B5-D5 in Exhibit C Template from RFP. Solari corrected the formula to show a total for all years
</t>
  </si>
  <si>
    <t>-Price per claim does not include FTE's as those are included in Fixed Pricing. This per claim processing has economies of scale leveraging existing BUFC infrastructure which currently processes more than 8 million claims per year. 
-On summary tab, Year 4 claim pricing (E9) was pointed to Option year 5 on claim pricing tab. Solari updated this formula to show correct year 4 claim pricing on summary 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</si>
</sst>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_);_(&quot;$&quot;* \(#,##0\);_(&quot;$&quot;* &quot;-&quot;??_);_(@_)"/>
  </numFmts>
  <fonts count="5" x14ac:knownFonts="1">
    <font>
      <sz val="11"/>
      <color theme="1"/>
      <name val="Calibri"/>
      <family val="2"/>
      <scheme val="minor"/>
    </font>
    <font>
      <b/>
      <sz val="11"/>
      <color theme="0"/>
      <name val="Calibri"/>
      <family val="2"/>
      <scheme val="minor"/>
    </font>
    <font>
      <b/>
      <sz val="11"/>
      <color theme="1"/>
      <name val="Calibri"/>
      <family val="2"/>
      <scheme val="minor"/>
    </font>
    <font>
      <sz val="11"/>
      <color theme="1"/>
      <name val="Calibri"/>
      <family val="2"/>
      <scheme val="minor"/>
    </font>
    <font>
      <sz val="8"/>
      <name val="Calibri"/>
      <family val="2"/>
      <scheme val="minor"/>
    </font>
  </fonts>
  <fills count="6">
    <fill>
      <patternFill patternType="none"/>
    </fill>
    <fill>
      <patternFill patternType="gray125"/>
    </fill>
    <fill>
      <patternFill patternType="solid">
        <fgColor rgb="FF001E98"/>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8"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3" fillId="0" borderId="0" applyFont="0" applyFill="0" applyBorder="0" applyAlignment="0" applyProtection="0"/>
  </cellStyleXfs>
  <cellXfs count="34">
    <xf numFmtId="0" fontId="0" fillId="0" borderId="0" xfId="0"/>
    <xf numFmtId="0" fontId="1" fillId="2" borderId="1" xfId="0" applyFont="1" applyFill="1" applyBorder="1"/>
    <xf numFmtId="0" fontId="0" fillId="0" borderId="1" xfId="0" applyBorder="1" applyAlignment="1">
      <alignment wrapText="1"/>
    </xf>
    <xf numFmtId="0" fontId="0" fillId="3" borderId="1" xfId="0" applyFill="1" applyBorder="1"/>
    <xf numFmtId="0" fontId="2" fillId="3" borderId="1" xfId="0" applyFont="1" applyFill="1" applyBorder="1" applyAlignment="1">
      <alignment horizontal="center"/>
    </xf>
    <xf numFmtId="0" fontId="0" fillId="0" borderId="1" xfId="0" applyBorder="1"/>
    <xf numFmtId="0" fontId="0" fillId="0" borderId="1" xfId="0" applyBorder="1" applyAlignment="1">
      <alignment vertical="top" wrapText="1"/>
    </xf>
    <xf numFmtId="0" fontId="2" fillId="3" borderId="1" xfId="0" applyFont="1" applyFill="1" applyBorder="1" applyAlignment="1">
      <alignment horizontal="center" wrapText="1"/>
    </xf>
    <xf numFmtId="0" fontId="0" fillId="3" borderId="1" xfId="0" applyFill="1" applyBorder="1" applyAlignment="1">
      <alignment wrapText="1"/>
    </xf>
    <xf numFmtId="0" fontId="0" fillId="0" borderId="0" xfId="0" applyAlignment="1">
      <alignment wrapText="1"/>
    </xf>
    <xf numFmtId="44" fontId="0" fillId="4" borderId="1" xfId="1" applyFont="1" applyFill="1" applyBorder="1"/>
    <xf numFmtId="44" fontId="0" fillId="3" borderId="1" xfId="1" applyFont="1" applyFill="1" applyBorder="1"/>
    <xf numFmtId="44" fontId="0" fillId="5" borderId="1" xfId="1" applyFont="1" applyFill="1" applyBorder="1"/>
    <xf numFmtId="0" fontId="2" fillId="0" borderId="1" xfId="0" applyFont="1" applyBorder="1" applyAlignment="1">
      <alignment horizontal="center"/>
    </xf>
    <xf numFmtId="164" fontId="0" fillId="4" borderId="1" xfId="1" applyNumberFormat="1" applyFont="1" applyFill="1" applyBorder="1"/>
    <xf numFmtId="0" fontId="1" fillId="2" borderId="1" xfId="0" applyFont="1" applyFill="1" applyBorder="1" applyAlignment="1">
      <alignment horizontal="center"/>
    </xf>
    <xf numFmtId="49" fontId="0" fillId="0" borderId="3" xfId="0" applyNumberFormat="1" applyBorder="1" applyAlignment="1">
      <alignment vertical="top" wrapText="1"/>
    </xf>
    <xf numFmtId="49" fontId="0" fillId="0" borderId="4" xfId="0" applyNumberFormat="1" applyBorder="1"/>
    <xf numFmtId="49" fontId="0" fillId="0" borderId="5" xfId="0" applyNumberFormat="1" applyBorder="1"/>
    <xf numFmtId="49" fontId="0" fillId="0" borderId="2" xfId="0" applyNumberFormat="1" applyBorder="1"/>
    <xf numFmtId="49" fontId="0" fillId="0" borderId="0" xfId="0" applyNumberFormat="1"/>
    <xf numFmtId="49" fontId="0" fillId="0" borderId="6" xfId="0" applyNumberFormat="1" applyBorder="1"/>
    <xf numFmtId="49" fontId="0" fillId="0" borderId="7" xfId="0" applyNumberFormat="1" applyBorder="1"/>
    <xf numFmtId="49" fontId="0" fillId="0" borderId="8" xfId="0" applyNumberFormat="1" applyBorder="1"/>
    <xf numFmtId="49" fontId="0" fillId="0" borderId="9" xfId="0" applyNumberFormat="1" applyBorder="1"/>
    <xf numFmtId="0" fontId="1" fillId="2" borderId="2" xfId="0" applyFont="1" applyFill="1" applyBorder="1"/>
    <xf numFmtId="0" fontId="0" fillId="0" borderId="0" xfId="0"/>
    <xf numFmtId="0" fontId="1" fillId="2" borderId="10" xfId="0" applyFont="1" applyFill="1" applyBorder="1" applyAlignment="1">
      <alignment horizontal="center" wrapText="1"/>
    </xf>
    <xf numFmtId="0" fontId="1" fillId="2" borderId="11" xfId="0" applyFont="1" applyFill="1" applyBorder="1" applyAlignment="1">
      <alignment horizontal="center" wrapText="1"/>
    </xf>
    <xf numFmtId="0" fontId="1" fillId="2" borderId="12" xfId="0" applyFont="1" applyFill="1" applyBorder="1" applyAlignment="1">
      <alignment horizontal="center" wrapText="1"/>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2" borderId="12" xfId="0" applyFont="1" applyFill="1" applyBorder="1" applyAlignment="1">
      <alignment horizontal="center"/>
    </xf>
    <xf numFmtId="49" fontId="0" fillId="0" borderId="1" xfId="0" applyNumberFormat="1" applyBorder="1" applyAlignment="1">
      <alignment horizontal="left" vertical="top" wrapText="1"/>
    </xf>
  </cellXfs>
  <cellStyles count="2">
    <cellStyle name="Currency" xfId="1" builtinId="4"/>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C90D3-2487-4EE2-B55E-0DAC9C8556B3}">
  <sheetPr>
    <pageSetUpPr fitToPage="1"/>
  </sheetPr>
  <dimension ref="A3:A13"/>
  <sheetViews>
    <sheetView view="pageLayout" zoomScaleNormal="100" workbookViewId="0">
      <selection activeCell="A10" sqref="A10"/>
    </sheetView>
  </sheetViews>
  <sheetFormatPr defaultRowHeight="15" x14ac:dyDescent="0.25"/>
  <cols>
    <col min="1" max="1" width="96" customWidth="1"/>
  </cols>
  <sheetData>
    <row r="3" spans="1:1" ht="21.75" customHeight="1" x14ac:dyDescent="0.25">
      <c r="A3" s="1" t="s">
        <v>0</v>
      </c>
    </row>
    <row r="4" spans="1:1" ht="69" customHeight="1" x14ac:dyDescent="0.25">
      <c r="A4" s="2" t="s">
        <v>1</v>
      </c>
    </row>
    <row r="6" spans="1:1" ht="21.75" customHeight="1" x14ac:dyDescent="0.25">
      <c r="A6" s="1" t="s">
        <v>2</v>
      </c>
    </row>
    <row r="7" spans="1:1" ht="22.5" customHeight="1" x14ac:dyDescent="0.25">
      <c r="A7" s="2" t="s">
        <v>3</v>
      </c>
    </row>
    <row r="9" spans="1:1" ht="20.25" customHeight="1" x14ac:dyDescent="0.25">
      <c r="A9" s="1" t="s">
        <v>4</v>
      </c>
    </row>
    <row r="10" spans="1:1" ht="98.1" customHeight="1" x14ac:dyDescent="0.25">
      <c r="A10" s="6" t="s">
        <v>12</v>
      </c>
    </row>
    <row r="12" spans="1:1" x14ac:dyDescent="0.25">
      <c r="A12" s="1" t="s">
        <v>13</v>
      </c>
    </row>
    <row r="13" spans="1:1" x14ac:dyDescent="0.25">
      <c r="A13" s="6" t="s">
        <v>20</v>
      </c>
    </row>
  </sheetData>
  <pageMargins left="0.7" right="0.7" top="1.2435416666666668" bottom="0.75" header="0.3" footer="0.3"/>
  <pageSetup scale="94" fitToHeight="0" orientation="portrait" horizontalDpi="1200" verticalDpi="1200" r:id="rId1"/>
  <headerFooter>
    <oddHeader>&amp;C&amp;"-,Bold"YH24-0041 Housing and Health Opportunities (H2O) Services Program Administrator (PA) RFP
Exhibit C - Cost Proposal
INSTRUCTIONS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3771C-6923-42BC-8E6E-E5BA07E03DE2}">
  <sheetPr>
    <pageSetUpPr fitToPage="1"/>
  </sheetPr>
  <dimension ref="A3:G9"/>
  <sheetViews>
    <sheetView view="pageLayout" zoomScaleNormal="100" workbookViewId="0">
      <selection activeCell="F9" sqref="F9"/>
    </sheetView>
  </sheetViews>
  <sheetFormatPr defaultRowHeight="15" x14ac:dyDescent="0.25"/>
  <cols>
    <col min="1" max="1" width="19.42578125" customWidth="1"/>
    <col min="2" max="7" width="18.42578125" customWidth="1"/>
  </cols>
  <sheetData>
    <row r="3" spans="1:7" x14ac:dyDescent="0.25">
      <c r="A3" s="15" t="s">
        <v>29</v>
      </c>
      <c r="B3" s="15"/>
      <c r="C3" s="15"/>
      <c r="D3" s="15"/>
      <c r="E3" s="15"/>
      <c r="F3" s="15"/>
      <c r="G3" s="15"/>
    </row>
    <row r="4" spans="1:7" x14ac:dyDescent="0.25">
      <c r="A4" s="3"/>
      <c r="B4" s="4" t="s">
        <v>5</v>
      </c>
      <c r="C4" s="4" t="s">
        <v>6</v>
      </c>
      <c r="D4" s="4" t="s">
        <v>7</v>
      </c>
      <c r="E4" s="7" t="s">
        <v>11</v>
      </c>
      <c r="F4" s="7" t="s">
        <v>30</v>
      </c>
      <c r="G4" s="4" t="s">
        <v>9</v>
      </c>
    </row>
    <row r="5" spans="1:7" ht="35.25" customHeight="1" x14ac:dyDescent="0.25">
      <c r="A5" s="13" t="s">
        <v>31</v>
      </c>
      <c r="B5" s="11">
        <f>'Fixed Prices'!B14</f>
        <v>9678829</v>
      </c>
      <c r="C5" s="11">
        <f>'Fixed Prices'!C14</f>
        <v>7458414</v>
      </c>
      <c r="D5" s="11">
        <f>'Fixed Prices'!D14</f>
        <v>7458414</v>
      </c>
      <c r="E5" s="11">
        <f>'Fixed Prices'!F14</f>
        <v>7875849</v>
      </c>
      <c r="F5" s="11">
        <f>'Fixed Prices'!G14</f>
        <v>8317070</v>
      </c>
      <c r="G5" s="11">
        <f>SUM(B5:F5)</f>
        <v>40788576</v>
      </c>
    </row>
    <row r="7" spans="1:7" x14ac:dyDescent="0.25">
      <c r="A7" s="15" t="s">
        <v>15</v>
      </c>
      <c r="B7" s="15"/>
      <c r="C7" s="15"/>
      <c r="D7" s="15"/>
      <c r="E7" s="15"/>
      <c r="F7" s="15"/>
      <c r="G7" s="15"/>
    </row>
    <row r="8" spans="1:7" x14ac:dyDescent="0.25">
      <c r="A8" s="3"/>
      <c r="B8" s="4" t="s">
        <v>5</v>
      </c>
      <c r="C8" s="4" t="s">
        <v>6</v>
      </c>
      <c r="D8" s="4" t="s">
        <v>7</v>
      </c>
      <c r="E8" s="7" t="s">
        <v>11</v>
      </c>
      <c r="F8" s="7" t="s">
        <v>30</v>
      </c>
      <c r="G8" s="5"/>
    </row>
    <row r="9" spans="1:7" ht="41.25" customHeight="1" x14ac:dyDescent="0.25">
      <c r="A9" s="13" t="s">
        <v>14</v>
      </c>
      <c r="B9" s="11">
        <f>'Claim Pricing'!B6</f>
        <v>7.24</v>
      </c>
      <c r="C9" s="11">
        <f>'Claim Pricing'!C6</f>
        <v>7.24</v>
      </c>
      <c r="D9" s="11">
        <f>'Claim Pricing'!D6</f>
        <v>7.24</v>
      </c>
      <c r="E9" s="11">
        <f>'Claim Pricing'!E6</f>
        <v>7.61</v>
      </c>
      <c r="F9" s="11">
        <f>'Claim Pricing'!F6</f>
        <v>7.98</v>
      </c>
      <c r="G9" s="5"/>
    </row>
  </sheetData>
  <mergeCells count="2">
    <mergeCell ref="A3:G3"/>
    <mergeCell ref="A7:G7"/>
  </mergeCells>
  <phoneticPr fontId="4" type="noConversion"/>
  <pageMargins left="0.25" right="0.25" top="0.75" bottom="0.75" header="0.3" footer="0.3"/>
  <pageSetup fitToHeight="0" orientation="landscape" r:id="rId1"/>
  <headerFooter>
    <oddHeader xml:space="preserve">&amp;C&amp;"-,Bold"YH24-0041 Housing and Health Opportunities (H2O) Services Program Administrator (PA) RFP
Exhibit C - Cost Proposal
SUMMARY SHEET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8FD4D-0C46-4107-8B78-0325CF48D466}">
  <sheetPr>
    <pageSetUpPr fitToPage="1"/>
  </sheetPr>
  <dimension ref="A5:H32"/>
  <sheetViews>
    <sheetView tabSelected="1" view="pageLayout" topLeftCell="A10" zoomScale="70" zoomScaleNormal="100" zoomScalePageLayoutView="70" workbookViewId="0">
      <selection activeCell="M20" sqref="M20"/>
    </sheetView>
  </sheetViews>
  <sheetFormatPr defaultRowHeight="15" x14ac:dyDescent="0.25"/>
  <cols>
    <col min="1" max="1" width="39.140625" style="9" customWidth="1"/>
    <col min="2" max="8" width="16.140625" customWidth="1"/>
  </cols>
  <sheetData>
    <row r="5" spans="1:8" x14ac:dyDescent="0.25">
      <c r="A5" s="15" t="s">
        <v>27</v>
      </c>
      <c r="B5" s="15"/>
      <c r="C5" s="15"/>
      <c r="D5" s="15"/>
      <c r="E5" s="15"/>
      <c r="F5" s="15"/>
      <c r="G5" s="15"/>
      <c r="H5" s="15"/>
    </row>
    <row r="6" spans="1:8" ht="30" x14ac:dyDescent="0.25">
      <c r="A6" s="8"/>
      <c r="B6" s="4" t="s">
        <v>5</v>
      </c>
      <c r="C6" s="4" t="s">
        <v>6</v>
      </c>
      <c r="D6" s="4" t="s">
        <v>7</v>
      </c>
      <c r="E6" s="4" t="s">
        <v>8</v>
      </c>
      <c r="F6" s="7" t="s">
        <v>11</v>
      </c>
      <c r="G6" s="7" t="s">
        <v>30</v>
      </c>
      <c r="H6" s="4" t="s">
        <v>9</v>
      </c>
    </row>
    <row r="7" spans="1:8" ht="31.5" customHeight="1" x14ac:dyDescent="0.25">
      <c r="A7" s="8" t="s">
        <v>21</v>
      </c>
      <c r="B7" s="14">
        <v>1275374</v>
      </c>
      <c r="C7" s="14">
        <v>1054467</v>
      </c>
      <c r="D7" s="14">
        <v>1054467</v>
      </c>
      <c r="E7" s="11">
        <f>B7+C7+D7</f>
        <v>3384308</v>
      </c>
      <c r="F7" s="14">
        <v>1117735</v>
      </c>
      <c r="G7" s="14">
        <v>1184799</v>
      </c>
      <c r="H7" s="11">
        <f>SUM(E7:G7)</f>
        <v>5686842</v>
      </c>
    </row>
    <row r="8" spans="1:8" ht="31.5" customHeight="1" x14ac:dyDescent="0.25">
      <c r="A8" s="8" t="s">
        <v>22</v>
      </c>
      <c r="B8" s="14">
        <v>2139262</v>
      </c>
      <c r="C8" s="14">
        <v>1750813</v>
      </c>
      <c r="D8" s="14">
        <v>1750813</v>
      </c>
      <c r="E8" s="11">
        <f t="shared" ref="E8:E13" si="0">B8+C8+D8</f>
        <v>5640888</v>
      </c>
      <c r="F8" s="14">
        <v>1843551</v>
      </c>
      <c r="G8" s="14">
        <v>1941338</v>
      </c>
      <c r="H8" s="11">
        <f>SUM(E8:G8)</f>
        <v>9425777</v>
      </c>
    </row>
    <row r="9" spans="1:8" ht="31.5" customHeight="1" x14ac:dyDescent="0.25">
      <c r="A9" s="8" t="s">
        <v>28</v>
      </c>
      <c r="B9" s="14">
        <v>1285810</v>
      </c>
      <c r="C9" s="14">
        <v>1048191</v>
      </c>
      <c r="D9" s="14">
        <v>1048191</v>
      </c>
      <c r="E9" s="11">
        <f t="shared" si="0"/>
        <v>3382192</v>
      </c>
      <c r="F9" s="14">
        <v>1107541</v>
      </c>
      <c r="G9" s="14">
        <v>1170303</v>
      </c>
      <c r="H9" s="11">
        <f t="shared" ref="H9:H13" si="1">SUM(E9:G9)</f>
        <v>5660036</v>
      </c>
    </row>
    <row r="10" spans="1:8" ht="31.5" customHeight="1" x14ac:dyDescent="0.25">
      <c r="A10" s="8" t="s">
        <v>23</v>
      </c>
      <c r="B10" s="14">
        <v>991783</v>
      </c>
      <c r="C10" s="14">
        <v>726022</v>
      </c>
      <c r="D10" s="14">
        <v>726022</v>
      </c>
      <c r="E10" s="11">
        <f t="shared" si="0"/>
        <v>2443827</v>
      </c>
      <c r="F10" s="14">
        <v>763603</v>
      </c>
      <c r="G10" s="14">
        <v>803187</v>
      </c>
      <c r="H10" s="11">
        <f t="shared" si="1"/>
        <v>4010617</v>
      </c>
    </row>
    <row r="11" spans="1:8" ht="31.5" customHeight="1" x14ac:dyDescent="0.25">
      <c r="A11" s="8" t="s">
        <v>24</v>
      </c>
      <c r="B11" s="14">
        <v>1904582</v>
      </c>
      <c r="C11" s="14">
        <v>1233660</v>
      </c>
      <c r="D11" s="14">
        <v>1233660</v>
      </c>
      <c r="E11" s="11">
        <f t="shared" si="0"/>
        <v>4371902</v>
      </c>
      <c r="F11" s="14">
        <v>1303553</v>
      </c>
      <c r="G11" s="14">
        <v>1377467</v>
      </c>
      <c r="H11" s="11">
        <f t="shared" si="1"/>
        <v>7052922</v>
      </c>
    </row>
    <row r="12" spans="1:8" ht="31.5" customHeight="1" x14ac:dyDescent="0.25">
      <c r="A12" s="8" t="s">
        <v>25</v>
      </c>
      <c r="B12" s="14">
        <v>878776</v>
      </c>
      <c r="C12" s="14">
        <v>629801</v>
      </c>
      <c r="D12" s="14">
        <v>629801</v>
      </c>
      <c r="E12" s="11">
        <f t="shared" si="0"/>
        <v>2138378</v>
      </c>
      <c r="F12" s="14">
        <v>665167</v>
      </c>
      <c r="G12" s="14">
        <v>702554</v>
      </c>
      <c r="H12" s="11">
        <f t="shared" si="1"/>
        <v>3506099</v>
      </c>
    </row>
    <row r="13" spans="1:8" ht="31.5" customHeight="1" x14ac:dyDescent="0.25">
      <c r="A13" s="8" t="s">
        <v>26</v>
      </c>
      <c r="B13" s="14">
        <v>1203242</v>
      </c>
      <c r="C13" s="14">
        <v>1015460</v>
      </c>
      <c r="D13" s="14">
        <v>1015460</v>
      </c>
      <c r="E13" s="11">
        <f t="shared" si="0"/>
        <v>3234162</v>
      </c>
      <c r="F13" s="14">
        <v>1074699</v>
      </c>
      <c r="G13" s="14">
        <v>1137422</v>
      </c>
      <c r="H13" s="11">
        <f t="shared" si="1"/>
        <v>5446283</v>
      </c>
    </row>
    <row r="14" spans="1:8" ht="30.75" customHeight="1" x14ac:dyDescent="0.25">
      <c r="A14" s="8" t="s">
        <v>10</v>
      </c>
      <c r="B14" s="11">
        <f>SUM(B7:B13)</f>
        <v>9678829</v>
      </c>
      <c r="C14" s="11">
        <f>SUM(C7:C13)</f>
        <v>7458414</v>
      </c>
      <c r="D14" s="11">
        <f>SUM(D7:D13)</f>
        <v>7458414</v>
      </c>
      <c r="E14" s="12">
        <f>B14+C14+D14</f>
        <v>24595657</v>
      </c>
      <c r="F14" s="11">
        <f>SUM(F7:F13)</f>
        <v>7875849</v>
      </c>
      <c r="G14" s="11">
        <f>SUM(G7:G13)</f>
        <v>8317070</v>
      </c>
      <c r="H14" s="12">
        <f>SUM(E14:G14)</f>
        <v>40788576</v>
      </c>
    </row>
    <row r="17" spans="1:8" x14ac:dyDescent="0.25">
      <c r="A17" s="25" t="s">
        <v>19</v>
      </c>
      <c r="B17" s="26"/>
      <c r="C17" s="26"/>
      <c r="D17" s="26"/>
      <c r="E17" s="26"/>
      <c r="F17" s="26"/>
      <c r="G17" s="26"/>
      <c r="H17" s="26"/>
    </row>
    <row r="18" spans="1:8" x14ac:dyDescent="0.25">
      <c r="A18" s="16" t="s">
        <v>32</v>
      </c>
      <c r="B18" s="17"/>
      <c r="C18" s="17"/>
      <c r="D18" s="17"/>
      <c r="E18" s="17"/>
      <c r="F18" s="17"/>
      <c r="G18" s="17"/>
      <c r="H18" s="18"/>
    </row>
    <row r="19" spans="1:8" x14ac:dyDescent="0.25">
      <c r="A19" s="19"/>
      <c r="B19" s="20"/>
      <c r="C19" s="20"/>
      <c r="D19" s="20"/>
      <c r="E19" s="20"/>
      <c r="F19" s="20"/>
      <c r="G19" s="20"/>
      <c r="H19" s="21"/>
    </row>
    <row r="20" spans="1:8" x14ac:dyDescent="0.25">
      <c r="A20" s="19"/>
      <c r="B20" s="20"/>
      <c r="C20" s="20"/>
      <c r="D20" s="20"/>
      <c r="E20" s="20"/>
      <c r="F20" s="20"/>
      <c r="G20" s="20"/>
      <c r="H20" s="21"/>
    </row>
    <row r="21" spans="1:8" x14ac:dyDescent="0.25">
      <c r="A21" s="19"/>
      <c r="B21" s="20"/>
      <c r="C21" s="20"/>
      <c r="D21" s="20"/>
      <c r="E21" s="20"/>
      <c r="F21" s="20"/>
      <c r="G21" s="20"/>
      <c r="H21" s="21"/>
    </row>
    <row r="22" spans="1:8" x14ac:dyDescent="0.25">
      <c r="A22" s="19"/>
      <c r="B22" s="20"/>
      <c r="C22" s="20"/>
      <c r="D22" s="20"/>
      <c r="E22" s="20"/>
      <c r="F22" s="20"/>
      <c r="G22" s="20"/>
      <c r="H22" s="21"/>
    </row>
    <row r="23" spans="1:8" x14ac:dyDescent="0.25">
      <c r="A23" s="19"/>
      <c r="B23" s="20"/>
      <c r="C23" s="20"/>
      <c r="D23" s="20"/>
      <c r="E23" s="20"/>
      <c r="F23" s="20"/>
      <c r="G23" s="20"/>
      <c r="H23" s="21"/>
    </row>
    <row r="24" spans="1:8" x14ac:dyDescent="0.25">
      <c r="A24" s="19"/>
      <c r="B24" s="20"/>
      <c r="C24" s="20"/>
      <c r="D24" s="20"/>
      <c r="E24" s="20"/>
      <c r="F24" s="20"/>
      <c r="G24" s="20"/>
      <c r="H24" s="21"/>
    </row>
    <row r="25" spans="1:8" x14ac:dyDescent="0.25">
      <c r="A25" s="19"/>
      <c r="B25" s="20"/>
      <c r="C25" s="20"/>
      <c r="D25" s="20"/>
      <c r="E25" s="20"/>
      <c r="F25" s="20"/>
      <c r="G25" s="20"/>
      <c r="H25" s="21"/>
    </row>
    <row r="26" spans="1:8" x14ac:dyDescent="0.25">
      <c r="A26" s="19"/>
      <c r="B26" s="20"/>
      <c r="C26" s="20"/>
      <c r="D26" s="20"/>
      <c r="E26" s="20"/>
      <c r="F26" s="20"/>
      <c r="G26" s="20"/>
      <c r="H26" s="21"/>
    </row>
    <row r="27" spans="1:8" x14ac:dyDescent="0.25">
      <c r="A27" s="19"/>
      <c r="B27" s="20"/>
      <c r="C27" s="20"/>
      <c r="D27" s="20"/>
      <c r="E27" s="20"/>
      <c r="F27" s="20"/>
      <c r="G27" s="20"/>
      <c r="H27" s="21"/>
    </row>
    <row r="28" spans="1:8" x14ac:dyDescent="0.25">
      <c r="A28" s="19"/>
      <c r="B28" s="20"/>
      <c r="C28" s="20"/>
      <c r="D28" s="20"/>
      <c r="E28" s="20"/>
      <c r="F28" s="20"/>
      <c r="G28" s="20"/>
      <c r="H28" s="21"/>
    </row>
    <row r="29" spans="1:8" x14ac:dyDescent="0.25">
      <c r="A29" s="19"/>
      <c r="B29" s="20"/>
      <c r="C29" s="20"/>
      <c r="D29" s="20"/>
      <c r="E29" s="20"/>
      <c r="F29" s="20"/>
      <c r="G29" s="20"/>
      <c r="H29" s="21"/>
    </row>
    <row r="30" spans="1:8" x14ac:dyDescent="0.25">
      <c r="A30" s="19"/>
      <c r="B30" s="20"/>
      <c r="C30" s="20"/>
      <c r="D30" s="20"/>
      <c r="E30" s="20"/>
      <c r="F30" s="20"/>
      <c r="G30" s="20"/>
      <c r="H30" s="21"/>
    </row>
    <row r="31" spans="1:8" x14ac:dyDescent="0.25">
      <c r="A31" s="19"/>
      <c r="B31" s="20"/>
      <c r="C31" s="20"/>
      <c r="D31" s="20"/>
      <c r="E31" s="20"/>
      <c r="F31" s="20"/>
      <c r="G31" s="20"/>
      <c r="H31" s="21"/>
    </row>
    <row r="32" spans="1:8" ht="104.25" customHeight="1" x14ac:dyDescent="0.25">
      <c r="A32" s="22"/>
      <c r="B32" s="23"/>
      <c r="C32" s="23"/>
      <c r="D32" s="23"/>
      <c r="E32" s="23"/>
      <c r="F32" s="23"/>
      <c r="G32" s="23"/>
      <c r="H32" s="24"/>
    </row>
  </sheetData>
  <mergeCells count="3">
    <mergeCell ref="A18:H32"/>
    <mergeCell ref="A5:H5"/>
    <mergeCell ref="A17:H17"/>
  </mergeCells>
  <pageMargins left="0.25" right="0.25" top="0.75" bottom="0.75" header="0.3" footer="0.3"/>
  <pageSetup scale="87" fitToHeight="0" orientation="landscape" r:id="rId1"/>
  <headerFooter>
    <oddHeader xml:space="preserve">&amp;C&amp;"-,Bold"YH24-0041 Housing and Health Opportunities (H2O) Services Program Administrator (PA) RFP
Exhibit C - Cost Proposal
Fixed Prices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0FFC5-601E-4019-B0D1-3FA5A4ACE989}">
  <sheetPr>
    <pageSetUpPr fitToPage="1"/>
  </sheetPr>
  <dimension ref="A4:F23"/>
  <sheetViews>
    <sheetView view="pageLayout" zoomScaleNormal="100" workbookViewId="0">
      <selection activeCell="A24" sqref="A24"/>
    </sheetView>
  </sheetViews>
  <sheetFormatPr defaultRowHeight="15" x14ac:dyDescent="0.25"/>
  <cols>
    <col min="1" max="1" width="42.28515625" bestFit="1" customWidth="1"/>
    <col min="2" max="6" width="15.5703125" customWidth="1"/>
  </cols>
  <sheetData>
    <row r="4" spans="1:6" x14ac:dyDescent="0.25">
      <c r="A4" s="27" t="s">
        <v>16</v>
      </c>
      <c r="B4" s="28"/>
      <c r="C4" s="28"/>
      <c r="D4" s="28"/>
      <c r="E4" s="28"/>
      <c r="F4" s="29"/>
    </row>
    <row r="5" spans="1:6" ht="30" x14ac:dyDescent="0.25">
      <c r="A5" s="3"/>
      <c r="B5" s="4" t="s">
        <v>5</v>
      </c>
      <c r="C5" s="4" t="s">
        <v>6</v>
      </c>
      <c r="D5" s="4" t="s">
        <v>7</v>
      </c>
      <c r="E5" s="7" t="s">
        <v>11</v>
      </c>
      <c r="F5" s="7" t="s">
        <v>30</v>
      </c>
    </row>
    <row r="6" spans="1:6" ht="27.75" customHeight="1" x14ac:dyDescent="0.25">
      <c r="A6" s="5" t="s">
        <v>17</v>
      </c>
      <c r="B6" s="10">
        <v>7.24</v>
      </c>
      <c r="C6" s="10">
        <v>7.24</v>
      </c>
      <c r="D6" s="10">
        <v>7.24</v>
      </c>
      <c r="E6" s="10">
        <v>7.61</v>
      </c>
      <c r="F6" s="10">
        <v>7.98</v>
      </c>
    </row>
    <row r="9" spans="1:6" x14ac:dyDescent="0.25">
      <c r="A9" s="30" t="s">
        <v>18</v>
      </c>
      <c r="B9" s="31"/>
      <c r="C9" s="31"/>
      <c r="D9" s="31"/>
      <c r="E9" s="31"/>
      <c r="F9" s="32"/>
    </row>
    <row r="10" spans="1:6" x14ac:dyDescent="0.25">
      <c r="A10" s="33" t="s">
        <v>33</v>
      </c>
      <c r="B10" s="33"/>
      <c r="C10" s="33"/>
      <c r="D10" s="33"/>
      <c r="E10" s="33"/>
      <c r="F10" s="33"/>
    </row>
    <row r="11" spans="1:6" x14ac:dyDescent="0.25">
      <c r="A11" s="33"/>
      <c r="B11" s="33"/>
      <c r="C11" s="33"/>
      <c r="D11" s="33"/>
      <c r="E11" s="33"/>
      <c r="F11" s="33"/>
    </row>
    <row r="12" spans="1:6" x14ac:dyDescent="0.25">
      <c r="A12" s="33"/>
      <c r="B12" s="33"/>
      <c r="C12" s="33"/>
      <c r="D12" s="33"/>
      <c r="E12" s="33"/>
      <c r="F12" s="33"/>
    </row>
    <row r="13" spans="1:6" x14ac:dyDescent="0.25">
      <c r="A13" s="33"/>
      <c r="B13" s="33"/>
      <c r="C13" s="33"/>
      <c r="D13" s="33"/>
      <c r="E13" s="33"/>
      <c r="F13" s="33"/>
    </row>
    <row r="14" spans="1:6" x14ac:dyDescent="0.25">
      <c r="A14" s="33"/>
      <c r="B14" s="33"/>
      <c r="C14" s="33"/>
      <c r="D14" s="33"/>
      <c r="E14" s="33"/>
      <c r="F14" s="33"/>
    </row>
    <row r="15" spans="1:6" x14ac:dyDescent="0.25">
      <c r="A15" s="33"/>
      <c r="B15" s="33"/>
      <c r="C15" s="33"/>
      <c r="D15" s="33"/>
      <c r="E15" s="33"/>
      <c r="F15" s="33"/>
    </row>
    <row r="16" spans="1:6" x14ac:dyDescent="0.25">
      <c r="A16" s="33"/>
      <c r="B16" s="33"/>
      <c r="C16" s="33"/>
      <c r="D16" s="33"/>
      <c r="E16" s="33"/>
      <c r="F16" s="33"/>
    </row>
    <row r="17" spans="1:6" x14ac:dyDescent="0.25">
      <c r="A17" s="33"/>
      <c r="B17" s="33"/>
      <c r="C17" s="33"/>
      <c r="D17" s="33"/>
      <c r="E17" s="33"/>
      <c r="F17" s="33"/>
    </row>
    <row r="18" spans="1:6" x14ac:dyDescent="0.25">
      <c r="A18" s="33"/>
      <c r="B18" s="33"/>
      <c r="C18" s="33"/>
      <c r="D18" s="33"/>
      <c r="E18" s="33"/>
      <c r="F18" s="33"/>
    </row>
    <row r="19" spans="1:6" x14ac:dyDescent="0.25">
      <c r="A19" s="33"/>
      <c r="B19" s="33"/>
      <c r="C19" s="33"/>
      <c r="D19" s="33"/>
      <c r="E19" s="33"/>
      <c r="F19" s="33"/>
    </row>
    <row r="20" spans="1:6" x14ac:dyDescent="0.25">
      <c r="A20" s="33"/>
      <c r="B20" s="33"/>
      <c r="C20" s="33"/>
      <c r="D20" s="33"/>
      <c r="E20" s="33"/>
      <c r="F20" s="33"/>
    </row>
    <row r="21" spans="1:6" x14ac:dyDescent="0.25">
      <c r="A21" s="33"/>
      <c r="B21" s="33"/>
      <c r="C21" s="33"/>
      <c r="D21" s="33"/>
      <c r="E21" s="33"/>
      <c r="F21" s="33"/>
    </row>
    <row r="22" spans="1:6" x14ac:dyDescent="0.25">
      <c r="A22" s="33"/>
      <c r="B22" s="33"/>
      <c r="C22" s="33"/>
      <c r="D22" s="33"/>
      <c r="E22" s="33"/>
      <c r="F22" s="33"/>
    </row>
    <row r="23" spans="1:6" x14ac:dyDescent="0.25">
      <c r="A23" s="33"/>
      <c r="B23" s="33"/>
      <c r="C23" s="33"/>
      <c r="D23" s="33"/>
      <c r="E23" s="33"/>
      <c r="F23" s="33"/>
    </row>
  </sheetData>
  <mergeCells count="3">
    <mergeCell ref="A4:F4"/>
    <mergeCell ref="A9:F9"/>
    <mergeCell ref="A10:F23"/>
  </mergeCells>
  <pageMargins left="0.25" right="0.25" top="0.75" bottom="0.75" header="0.3" footer="0.3"/>
  <pageSetup fitToHeight="0" orientation="landscape" r:id="rId1"/>
  <headerFooter scaleWithDoc="0" alignWithMargins="0">
    <oddHeader xml:space="preserve">&amp;C&amp;"-,Bold"YH24-0041 Housing and Health Opportunities (H2O) Services Program Administrator (PA) RFP
Exhibit C - Cost Proposal
Claim Pricing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BA1F21290A2D43BAEF4E47F6028039" ma:contentTypeVersion="13" ma:contentTypeDescription="Create a new document." ma:contentTypeScope="" ma:versionID="6b470345260eb0ff7f33e2c800e6a98e">
  <xsd:schema xmlns:xsd="http://www.w3.org/2001/XMLSchema" xmlns:xs="http://www.w3.org/2001/XMLSchema" xmlns:p="http://schemas.microsoft.com/office/2006/metadata/properties" xmlns:ns2="344a3cd3-289f-4973-9831-b582b90df623" xmlns:ns3="2ae54dc1-a19e-4b2b-96c5-2a7d9baea437" targetNamespace="http://schemas.microsoft.com/office/2006/metadata/properties" ma:root="true" ma:fieldsID="dcaf3ebb79b03d1e7591dc36b14ef4c3" ns2:_="" ns3:_="">
    <xsd:import namespace="344a3cd3-289f-4973-9831-b582b90df623"/>
    <xsd:import namespace="2ae54dc1-a19e-4b2b-96c5-2a7d9baea4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4a3cd3-289f-4973-9831-b582b90df62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ef44059-2c53-43d3-8ef1-8f58dcf34908}" ma:internalName="TaxCatchAll" ma:showField="CatchAllData" ma:web="344a3cd3-289f-4973-9831-b582b90df62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e54dc1-a19e-4b2b-96c5-2a7d9baea4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344a3cd3-289f-4973-9831-b582b90df623">
      <UserInfo>
        <DisplayName/>
        <AccountId xsi:nil="true"/>
        <AccountType/>
      </UserInfo>
    </SharedWithUsers>
    <TaxCatchAll xmlns="344a3cd3-289f-4973-9831-b582b90df623" xsi:nil="true"/>
    <lcf76f155ced4ddcb4097134ff3c332f xmlns="2ae54dc1-a19e-4b2b-96c5-2a7d9baea43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42D30E7-0712-468B-B1B6-F6BFCB6DED97}"/>
</file>

<file path=customXml/itemProps2.xml><?xml version="1.0" encoding="utf-8"?>
<ds:datastoreItem xmlns:ds="http://schemas.openxmlformats.org/officeDocument/2006/customXml" ds:itemID="{25D49FA9-A36D-424D-B902-FBF5ED4808EC}">
  <ds:schemaRefs>
    <ds:schemaRef ds:uri="http://schemas.microsoft.com/sharepoint/v3/contenttype/forms"/>
  </ds:schemaRefs>
</ds:datastoreItem>
</file>

<file path=customXml/itemProps3.xml><?xml version="1.0" encoding="utf-8"?>
<ds:datastoreItem xmlns:ds="http://schemas.openxmlformats.org/officeDocument/2006/customXml" ds:itemID="{3D601C65-D6DC-48DB-BB33-1F78C36B5399}">
  <ds:schemaRefs>
    <ds:schemaRef ds:uri="http://www.w3.org/XML/1998/namespace"/>
    <ds:schemaRef ds:uri="7fe635f9-9938-4cb3-aa1b-b06e1c0f02b3"/>
    <ds:schemaRef ds:uri="http://schemas.microsoft.com/office/2006/metadata/properties"/>
    <ds:schemaRef ds:uri="http://schemas.microsoft.com/office/infopath/2007/PartnerControls"/>
    <ds:schemaRef ds:uri="http://schemas.microsoft.com/office/2006/documentManagement/types"/>
    <ds:schemaRef ds:uri="http://purl.org/dc/terms/"/>
    <ds:schemaRef ds:uri="647ceca6-c123-45a3-b6bf-42591beeed89"/>
    <ds:schemaRef ds:uri="http://purl.org/dc/dcmitype/"/>
    <ds:schemaRef ds:uri="http://schemas.openxmlformats.org/package/2006/metadata/core-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Instructions</vt:lpstr>
      <vt:lpstr>Summary</vt:lpstr>
      <vt:lpstr>Fixed Prices</vt:lpstr>
      <vt:lpstr>Claim Pricing</vt:lpstr>
      <vt:lpstr>'Fixed Prices'!Print_Area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Ty Rosensteel</cp:lastModifiedBy>
  <cp:revision/>
  <cp:lastPrinted>2024-01-31T16:03:51Z</cp:lastPrinted>
  <dcterms:created xsi:type="dcterms:W3CDTF">2023-12-29T12:56:48Z</dcterms:created>
  <dcterms:modified xsi:type="dcterms:W3CDTF">2024-04-30T23:58:35Z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0x01010036BA1F21290A2D43BAEF4E47F6028039</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